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FDA4A6F6-8908-4B49-9D2D-4C9B45034B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R SALES" sheetId="1" r:id="rId1"/>
    <sheet name="SUMMARY OF SA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1" authorId="0" shapeId="0" xr:uid="{552A3325-6F85-4BDE-98F4-E55830D6838E}">
      <text>
        <r>
          <rPr>
            <sz val="9"/>
            <color indexed="81"/>
            <rFont val="Tahoma"/>
            <charset val="1"/>
          </rPr>
          <t xml:space="preserve">All customers are required to pay a 10% deposit of the purchase price.
</t>
        </r>
      </text>
    </comment>
  </commentList>
</comments>
</file>

<file path=xl/sharedStrings.xml><?xml version="1.0" encoding="utf-8"?>
<sst xmlns="http://schemas.openxmlformats.org/spreadsheetml/2006/main" count="93" uniqueCount="56">
  <si>
    <t>CUSTOMER</t>
  </si>
  <si>
    <t>MAKE</t>
  </si>
  <si>
    <t>MODEL</t>
  </si>
  <si>
    <t>PURCHASE PRICE</t>
  </si>
  <si>
    <t>AMOUNT TO FINANCE</t>
  </si>
  <si>
    <t>NO OF CARS SOLD</t>
  </si>
  <si>
    <t>A Hobbs</t>
  </si>
  <si>
    <t>R Sutherland</t>
  </si>
  <si>
    <t>L Murphy</t>
  </si>
  <si>
    <t>J Thomson</t>
  </si>
  <si>
    <t>T Campbell</t>
  </si>
  <si>
    <t>S Marks</t>
  </si>
  <si>
    <t>J Munro</t>
  </si>
  <si>
    <t>B Crawford</t>
  </si>
  <si>
    <t>V Singh</t>
  </si>
  <si>
    <t>G Huntly</t>
  </si>
  <si>
    <t>P Duncan</t>
  </si>
  <si>
    <t>F Reid</t>
  </si>
  <si>
    <t>S Fraser</t>
  </si>
  <si>
    <t>M Sharp</t>
  </si>
  <si>
    <t>C Jack</t>
  </si>
  <si>
    <t>A McDonald</t>
  </si>
  <si>
    <t>D Sherwood</t>
  </si>
  <si>
    <t>E Murray</t>
  </si>
  <si>
    <t>M Muir</t>
  </si>
  <si>
    <t>H Willis</t>
  </si>
  <si>
    <t>K Gallacher</t>
  </si>
  <si>
    <t>W McLaren</t>
  </si>
  <si>
    <t>N Galbraith</t>
  </si>
  <si>
    <t>V Matthews</t>
  </si>
  <si>
    <t>S Irvine</t>
  </si>
  <si>
    <t>Nexus</t>
  </si>
  <si>
    <t>Raptor</t>
  </si>
  <si>
    <t>Stellar</t>
  </si>
  <si>
    <t>Drift</t>
  </si>
  <si>
    <t>Zenith</t>
  </si>
  <si>
    <t>Nimbus</t>
  </si>
  <si>
    <t>Quasar</t>
  </si>
  <si>
    <t>Nova</t>
  </si>
  <si>
    <t>Stratos</t>
  </si>
  <si>
    <t>Helix</t>
  </si>
  <si>
    <t>Storm</t>
  </si>
  <si>
    <t>Spectra</t>
  </si>
  <si>
    <t>Ventura</t>
  </si>
  <si>
    <t>Aero</t>
  </si>
  <si>
    <t>Voyager</t>
  </si>
  <si>
    <t>Maverick</t>
  </si>
  <si>
    <t>Raven</t>
  </si>
  <si>
    <t>Z-65</t>
  </si>
  <si>
    <t>Ranger</t>
  </si>
  <si>
    <t>Cruiser</t>
  </si>
  <si>
    <t>INTEREST CHARGED</t>
  </si>
  <si>
    <t>DEPOSIT PAID</t>
  </si>
  <si>
    <t>BALANCE TO PAY</t>
  </si>
  <si>
    <t>DEALER 
DISCOUNT</t>
  </si>
  <si>
    <t>TOTAL DEALER DISCOUNT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</si>
</sst>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3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2" fillId="3" borderId="0" xfId="0" applyFont="1" applyFill="1" applyAlignment="1">
      <alignment wrapText="1"/>
    </xf>
    <xf numFmtId="0" fontId="2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F4" sqref="F4"/>
    </sheetView>
  </sheetViews>
  <sheetFormatPr defaultRowHeight="14.5" x14ac:dyDescent="0.35"/>
  <cols>
    <col min="1" max="1" width="23.1796875" customWidth="1"/>
    <col min="2" max="2" width="12.81640625" customWidth="1"/>
    <col min="3" max="3" width="15" customWidth="1"/>
    <col min="4" max="4" width="13.26953125" customWidth="1"/>
    <col min="5" max="5" width="14.54296875" customWidth="1"/>
    <col min="6" max="6" width="11" customWidth="1"/>
    <col min="7" max="7" width="14" customWidth="1"/>
    <col min="8" max="8" width="11.453125" customWidth="1"/>
    <col min="9" max="9" width="13.26953125" customWidth="1"/>
  </cols>
  <sheetData>
    <row r="1" spans="1:10" ht="29" x14ac:dyDescent="0.35">
      <c r="A1" s="4" t="s">
        <v>0</v>
      </c>
      <c r="B1" s="4" t="s">
        <v>1</v>
      </c>
      <c r="C1" s="4" t="s">
        <v>2</v>
      </c>
      <c r="D1" s="4" t="s">
        <v>3</v>
      </c>
      <c r="E1" s="4" t="s">
        <v>54</v>
      </c>
      <c r="F1" s="4" t="s">
        <v>52</v>
      </c>
      <c r="G1" s="4" t="s">
        <v>4</v>
      </c>
      <c r="H1" s="4" t="s">
        <v>51</v>
      </c>
      <c r="I1" s="4" t="s">
        <v>53</v>
      </c>
      <c r="J1" s="1"/>
    </row>
    <row r="2" spans="1:10" x14ac:dyDescent="0.35">
      <c r="A2" t="s">
        <v>6</v>
      </c>
      <c r="B2" t="s">
        <v>31</v>
      </c>
      <c r="C2" t="s">
        <v>32</v>
      </c>
      <c r="D2" s="2">
        <v>26995</v>
      </c>
      <c r="E2" s="2">
        <v>1500</v>
      </c>
      <c r="F2" s="2"/>
      <c r="G2" s="2"/>
      <c r="H2" s="2"/>
      <c r="I2" s="2">
        <f>G2+H2</f>
        <v>0</v>
      </c>
    </row>
    <row r="3" spans="1:10" x14ac:dyDescent="0.35">
      <c r="A3" t="s">
        <v>7</v>
      </c>
      <c r="B3" t="s">
        <v>33</v>
      </c>
      <c r="C3" t="s">
        <v>34</v>
      </c>
      <c r="D3" s="2">
        <v>18995</v>
      </c>
      <c r="E3" s="2">
        <v>1000</v>
      </c>
      <c r="F3" s="2"/>
      <c r="G3" s="2"/>
      <c r="H3" s="2"/>
      <c r="I3" s="2">
        <f t="shared" ref="I3:I26" si="0">G3+H3</f>
        <v>0</v>
      </c>
    </row>
    <row r="4" spans="1:10" x14ac:dyDescent="0.35">
      <c r="A4" t="s">
        <v>8</v>
      </c>
      <c r="B4" t="s">
        <v>35</v>
      </c>
      <c r="C4" t="s">
        <v>36</v>
      </c>
      <c r="D4" s="2">
        <v>21995</v>
      </c>
      <c r="E4" s="2">
        <v>1250</v>
      </c>
      <c r="F4" s="2"/>
      <c r="G4" s="2"/>
      <c r="H4" s="2"/>
      <c r="I4" s="2">
        <f t="shared" si="0"/>
        <v>0</v>
      </c>
    </row>
    <row r="5" spans="1:10" x14ac:dyDescent="0.35">
      <c r="A5" t="s">
        <v>9</v>
      </c>
      <c r="B5" t="s">
        <v>37</v>
      </c>
      <c r="C5" t="s">
        <v>38</v>
      </c>
      <c r="D5" s="2">
        <v>13498</v>
      </c>
      <c r="E5" s="2">
        <v>750</v>
      </c>
      <c r="F5" s="2"/>
      <c r="G5" s="2"/>
      <c r="H5" s="2"/>
      <c r="I5" s="2">
        <f t="shared" si="0"/>
        <v>0</v>
      </c>
    </row>
    <row r="6" spans="1:10" x14ac:dyDescent="0.35">
      <c r="A6" t="s">
        <v>10</v>
      </c>
      <c r="B6" t="s">
        <v>39</v>
      </c>
      <c r="C6" t="s">
        <v>40</v>
      </c>
      <c r="D6" s="2">
        <v>10998</v>
      </c>
      <c r="E6" s="2">
        <v>500</v>
      </c>
      <c r="F6" s="2"/>
      <c r="G6" s="2"/>
      <c r="H6" s="2"/>
      <c r="I6" s="2">
        <f t="shared" si="0"/>
        <v>0</v>
      </c>
    </row>
    <row r="7" spans="1:10" x14ac:dyDescent="0.35">
      <c r="A7" t="s">
        <v>11</v>
      </c>
      <c r="B7" t="s">
        <v>35</v>
      </c>
      <c r="C7" t="s">
        <v>41</v>
      </c>
      <c r="D7" s="2">
        <v>16298</v>
      </c>
      <c r="E7" s="2">
        <v>1000</v>
      </c>
      <c r="F7" s="2"/>
      <c r="G7" s="2"/>
      <c r="H7" s="2"/>
      <c r="I7" s="2">
        <f t="shared" si="0"/>
        <v>0</v>
      </c>
    </row>
    <row r="8" spans="1:10" x14ac:dyDescent="0.35">
      <c r="A8" t="s">
        <v>12</v>
      </c>
      <c r="B8" t="s">
        <v>33</v>
      </c>
      <c r="C8" t="s">
        <v>42</v>
      </c>
      <c r="D8" s="2">
        <v>15000</v>
      </c>
      <c r="E8" s="2">
        <v>800</v>
      </c>
      <c r="F8" s="2"/>
      <c r="G8" s="2"/>
      <c r="H8" s="2"/>
      <c r="I8" s="2">
        <f t="shared" si="0"/>
        <v>0</v>
      </c>
    </row>
    <row r="9" spans="1:10" x14ac:dyDescent="0.35">
      <c r="A9" t="s">
        <v>13</v>
      </c>
      <c r="B9" t="s">
        <v>37</v>
      </c>
      <c r="C9" t="s">
        <v>43</v>
      </c>
      <c r="D9" s="2">
        <v>17698</v>
      </c>
      <c r="E9" s="2">
        <v>1000</v>
      </c>
      <c r="F9" s="2"/>
      <c r="G9" s="2"/>
      <c r="H9" s="2"/>
      <c r="I9" s="2">
        <f t="shared" si="0"/>
        <v>0</v>
      </c>
    </row>
    <row r="10" spans="1:10" x14ac:dyDescent="0.35">
      <c r="A10" t="s">
        <v>14</v>
      </c>
      <c r="B10" t="s">
        <v>33</v>
      </c>
      <c r="C10" t="s">
        <v>42</v>
      </c>
      <c r="D10" s="2">
        <v>11298</v>
      </c>
      <c r="E10" s="2">
        <v>500</v>
      </c>
      <c r="F10" s="2"/>
      <c r="G10" s="2"/>
      <c r="H10" s="2"/>
      <c r="I10" s="2">
        <f t="shared" si="0"/>
        <v>0</v>
      </c>
    </row>
    <row r="11" spans="1:10" x14ac:dyDescent="0.35">
      <c r="A11" t="s">
        <v>15</v>
      </c>
      <c r="B11" t="s">
        <v>35</v>
      </c>
      <c r="C11" t="s">
        <v>36</v>
      </c>
      <c r="D11" s="2">
        <v>24998</v>
      </c>
      <c r="E11" s="2">
        <v>1500</v>
      </c>
      <c r="F11" s="2"/>
      <c r="G11" s="2"/>
      <c r="H11" s="2"/>
      <c r="I11" s="2">
        <f t="shared" si="0"/>
        <v>0</v>
      </c>
    </row>
    <row r="12" spans="1:10" x14ac:dyDescent="0.35">
      <c r="A12" t="s">
        <v>16</v>
      </c>
      <c r="B12" t="s">
        <v>37</v>
      </c>
      <c r="C12" t="s">
        <v>38</v>
      </c>
      <c r="D12" s="2">
        <v>20988</v>
      </c>
      <c r="E12" s="2">
        <v>1250</v>
      </c>
      <c r="F12" s="2"/>
      <c r="G12" s="2"/>
      <c r="H12" s="2"/>
      <c r="I12" s="2">
        <f t="shared" si="0"/>
        <v>0</v>
      </c>
    </row>
    <row r="13" spans="1:10" x14ac:dyDescent="0.35">
      <c r="A13" t="s">
        <v>17</v>
      </c>
      <c r="B13" t="s">
        <v>44</v>
      </c>
      <c r="C13" t="s">
        <v>45</v>
      </c>
      <c r="D13" s="2">
        <v>31993</v>
      </c>
      <c r="E13" s="2">
        <v>1750</v>
      </c>
      <c r="F13" s="2"/>
      <c r="G13" s="2"/>
      <c r="H13" s="2"/>
      <c r="I13" s="2">
        <f t="shared" si="0"/>
        <v>0</v>
      </c>
    </row>
    <row r="14" spans="1:10" x14ac:dyDescent="0.35">
      <c r="A14" t="s">
        <v>18</v>
      </c>
      <c r="B14" t="s">
        <v>35</v>
      </c>
      <c r="C14" t="s">
        <v>36</v>
      </c>
      <c r="D14" s="2">
        <v>23598</v>
      </c>
      <c r="E14" s="2">
        <v>1500</v>
      </c>
      <c r="F14" s="2"/>
      <c r="G14" s="2"/>
      <c r="H14" s="2"/>
      <c r="I14" s="2">
        <f t="shared" si="0"/>
        <v>0</v>
      </c>
    </row>
    <row r="15" spans="1:10" x14ac:dyDescent="0.35">
      <c r="A15" t="s">
        <v>19</v>
      </c>
      <c r="B15" t="s">
        <v>44</v>
      </c>
      <c r="C15" t="s">
        <v>46</v>
      </c>
      <c r="D15" s="2">
        <v>29402</v>
      </c>
      <c r="E15" s="2">
        <v>1750</v>
      </c>
      <c r="F15" s="2"/>
      <c r="G15" s="2"/>
      <c r="H15" s="2"/>
      <c r="I15" s="2">
        <f t="shared" si="0"/>
        <v>0</v>
      </c>
    </row>
    <row r="16" spans="1:10" x14ac:dyDescent="0.35">
      <c r="A16" t="s">
        <v>20</v>
      </c>
      <c r="B16" t="s">
        <v>33</v>
      </c>
      <c r="C16" t="s">
        <v>42</v>
      </c>
      <c r="D16" s="2">
        <v>12498</v>
      </c>
      <c r="E16" s="2">
        <v>750</v>
      </c>
      <c r="F16" s="2"/>
      <c r="G16" s="2"/>
      <c r="H16" s="2"/>
      <c r="I16" s="2">
        <f t="shared" si="0"/>
        <v>0</v>
      </c>
    </row>
    <row r="17" spans="1:9" x14ac:dyDescent="0.35">
      <c r="A17" t="s">
        <v>21</v>
      </c>
      <c r="B17" t="s">
        <v>37</v>
      </c>
      <c r="C17" t="s">
        <v>38</v>
      </c>
      <c r="D17" s="2">
        <v>18998</v>
      </c>
      <c r="E17" s="2">
        <v>1000</v>
      </c>
      <c r="F17" s="2"/>
      <c r="G17" s="2"/>
      <c r="H17" s="2"/>
      <c r="I17" s="2">
        <f t="shared" si="0"/>
        <v>0</v>
      </c>
    </row>
    <row r="18" spans="1:9" x14ac:dyDescent="0.35">
      <c r="A18" t="s">
        <v>22</v>
      </c>
      <c r="B18" t="s">
        <v>33</v>
      </c>
      <c r="C18" t="s">
        <v>34</v>
      </c>
      <c r="D18" s="2">
        <v>17498</v>
      </c>
      <c r="E18" s="2">
        <v>1000</v>
      </c>
      <c r="F18" s="2"/>
      <c r="G18" s="2"/>
      <c r="H18" s="2"/>
      <c r="I18" s="2">
        <f t="shared" si="0"/>
        <v>0</v>
      </c>
    </row>
    <row r="19" spans="1:9" x14ac:dyDescent="0.35">
      <c r="A19" t="s">
        <v>23</v>
      </c>
      <c r="B19" t="s">
        <v>33</v>
      </c>
      <c r="C19" t="s">
        <v>47</v>
      </c>
      <c r="D19" s="2">
        <v>15498</v>
      </c>
      <c r="E19" s="2">
        <v>800</v>
      </c>
      <c r="F19" s="2"/>
      <c r="G19" s="2"/>
      <c r="H19" s="2"/>
      <c r="I19" s="2">
        <f t="shared" si="0"/>
        <v>0</v>
      </c>
    </row>
    <row r="20" spans="1:9" x14ac:dyDescent="0.35">
      <c r="A20" t="s">
        <v>24</v>
      </c>
      <c r="B20" t="s">
        <v>35</v>
      </c>
      <c r="C20" t="s">
        <v>48</v>
      </c>
      <c r="D20" s="2">
        <v>32495</v>
      </c>
      <c r="E20" s="2">
        <v>1750</v>
      </c>
      <c r="F20" s="2"/>
      <c r="G20" s="2"/>
      <c r="H20" s="2"/>
      <c r="I20" s="2">
        <f t="shared" si="0"/>
        <v>0</v>
      </c>
    </row>
    <row r="21" spans="1:9" x14ac:dyDescent="0.35">
      <c r="A21" t="s">
        <v>25</v>
      </c>
      <c r="B21" t="s">
        <v>39</v>
      </c>
      <c r="C21" t="s">
        <v>49</v>
      </c>
      <c r="D21" s="2">
        <v>30220</v>
      </c>
      <c r="E21" s="2">
        <v>1750</v>
      </c>
      <c r="F21" s="2"/>
      <c r="G21" s="2"/>
      <c r="H21" s="2"/>
      <c r="I21" s="2">
        <f t="shared" si="0"/>
        <v>0</v>
      </c>
    </row>
    <row r="22" spans="1:9" x14ac:dyDescent="0.35">
      <c r="A22" t="s">
        <v>26</v>
      </c>
      <c r="B22" t="s">
        <v>33</v>
      </c>
      <c r="C22" t="s">
        <v>34</v>
      </c>
      <c r="D22" s="2">
        <v>15998</v>
      </c>
      <c r="E22" s="2">
        <v>800</v>
      </c>
      <c r="F22" s="2"/>
      <c r="G22" s="2"/>
      <c r="H22" s="2"/>
      <c r="I22" s="2">
        <f t="shared" si="0"/>
        <v>0</v>
      </c>
    </row>
    <row r="23" spans="1:9" x14ac:dyDescent="0.35">
      <c r="A23" t="s">
        <v>27</v>
      </c>
      <c r="B23" t="s">
        <v>35</v>
      </c>
      <c r="C23" t="s">
        <v>36</v>
      </c>
      <c r="D23" s="2">
        <v>21998</v>
      </c>
      <c r="E23" s="2">
        <v>1250</v>
      </c>
      <c r="F23" s="2"/>
      <c r="G23" s="2"/>
      <c r="H23" s="2"/>
      <c r="I23" s="2">
        <f t="shared" si="0"/>
        <v>0</v>
      </c>
    </row>
    <row r="24" spans="1:9" x14ac:dyDescent="0.35">
      <c r="A24" t="s">
        <v>28</v>
      </c>
      <c r="B24" t="s">
        <v>31</v>
      </c>
      <c r="C24" t="s">
        <v>50</v>
      </c>
      <c r="D24" s="2">
        <v>29298</v>
      </c>
      <c r="E24" s="2">
        <v>1750</v>
      </c>
      <c r="F24" s="2"/>
      <c r="G24" s="2"/>
      <c r="H24" s="2"/>
      <c r="I24" s="2">
        <f t="shared" si="0"/>
        <v>0</v>
      </c>
    </row>
    <row r="25" spans="1:9" x14ac:dyDescent="0.35">
      <c r="A25" t="s">
        <v>29</v>
      </c>
      <c r="B25" t="s">
        <v>33</v>
      </c>
      <c r="C25" t="s">
        <v>42</v>
      </c>
      <c r="D25" s="2">
        <v>21498</v>
      </c>
      <c r="E25" s="2">
        <v>1250</v>
      </c>
      <c r="F25" s="2"/>
      <c r="G25" s="2"/>
      <c r="H25" s="2"/>
      <c r="I25" s="2">
        <f t="shared" si="0"/>
        <v>0</v>
      </c>
    </row>
    <row r="26" spans="1:9" x14ac:dyDescent="0.35">
      <c r="A26" t="s">
        <v>30</v>
      </c>
      <c r="B26" t="s">
        <v>39</v>
      </c>
      <c r="C26" t="s">
        <v>40</v>
      </c>
      <c r="D26" s="2">
        <v>9988</v>
      </c>
      <c r="E26" s="2">
        <v>500</v>
      </c>
      <c r="F26" s="2"/>
      <c r="G26" s="2"/>
      <c r="H26" s="2"/>
      <c r="I26" s="2">
        <f t="shared" si="0"/>
        <v>0</v>
      </c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02FE0-9847-45DC-B4BF-37EEF3D3E0E4}">
  <dimension ref="A1:C7"/>
  <sheetViews>
    <sheetView workbookViewId="0"/>
  </sheetViews>
  <sheetFormatPr defaultRowHeight="14.5" x14ac:dyDescent="0.35"/>
  <cols>
    <col min="1" max="1" width="16.26953125" customWidth="1"/>
    <col min="2" max="2" width="10.6328125" customWidth="1"/>
    <col min="3" max="3" width="14.1796875" customWidth="1"/>
  </cols>
  <sheetData>
    <row r="1" spans="1:3" ht="29" x14ac:dyDescent="0.35">
      <c r="A1" s="3" t="s">
        <v>1</v>
      </c>
      <c r="B1" s="3" t="s">
        <v>5</v>
      </c>
      <c r="C1" s="3" t="s">
        <v>55</v>
      </c>
    </row>
    <row r="2" spans="1:3" x14ac:dyDescent="0.35">
      <c r="A2" t="s">
        <v>31</v>
      </c>
      <c r="C2" s="2"/>
    </row>
    <row r="3" spans="1:3" x14ac:dyDescent="0.35">
      <c r="A3" t="s">
        <v>33</v>
      </c>
      <c r="C3" s="2"/>
    </row>
    <row r="4" spans="1:3" x14ac:dyDescent="0.35">
      <c r="A4" t="s">
        <v>35</v>
      </c>
      <c r="C4" s="2"/>
    </row>
    <row r="5" spans="1:3" x14ac:dyDescent="0.35">
      <c r="A5" t="s">
        <v>37</v>
      </c>
      <c r="C5" s="2"/>
    </row>
    <row r="6" spans="1:3" x14ac:dyDescent="0.35">
      <c r="A6" t="s">
        <v>39</v>
      </c>
      <c r="C6" s="2"/>
    </row>
    <row r="7" spans="1:3" x14ac:dyDescent="0.35">
      <c r="A7" t="s">
        <v>44</v>
      </c>
      <c r="C7" s="2"/>
    </row>
  </sheetData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6" ma:contentTypeDescription="Create a new document." ma:contentTypeScope="" ma:versionID="46b10d578b7dd0e35a1ca1af903c7498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d51d2eecd0c8ad061883c85d4e1058a2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Props1.xml><?xml version="1.0" encoding="utf-8"?>
<ds:datastoreItem xmlns:ds="http://schemas.openxmlformats.org/officeDocument/2006/customXml" ds:itemID="{0CDC71F2-B594-4934-B85F-F5EFB3C5451C}"/>
</file>

<file path=customXml/itemProps2.xml><?xml version="1.0" encoding="utf-8"?>
<ds:datastoreItem xmlns:ds="http://schemas.openxmlformats.org/officeDocument/2006/customXml" ds:itemID="{20BC6853-60E9-4476-A201-F301FEDBEA9D}"/>
</file>

<file path=customXml/itemProps3.xml><?xml version="1.0" encoding="utf-8"?>
<ds:datastoreItem xmlns:ds="http://schemas.openxmlformats.org/officeDocument/2006/customXml" ds:itemID="{5DD6D6BB-3EFF-4FCE-AC62-57CFA5A6F4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 SALES</vt:lpstr>
      <vt:lpstr>SUMMARY OF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2025-01-11T10:52:56Z</dcterms:created>
  <dcterms:modified xsi:type="dcterms:W3CDTF">2025-01-11T10:53:14Z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